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B7FD881-14DC-4E93-8F65-13E75F53B7FF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№213С Слоним - Мижевичи" sheetId="1" r:id="rId1"/>
  </sheets>
  <definedNames>
    <definedName name="_xlnm.Print_Area" localSheetId="0">'№213С Слоним - Мижевичи'!$A$1:$L$42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8" i="1" l="1"/>
  <c r="J28" i="1"/>
  <c r="J27" i="1"/>
  <c r="L27" i="1" s="1"/>
  <c r="H28" i="1"/>
  <c r="H27" i="1" s="1"/>
  <c r="H26" i="1" s="1"/>
  <c r="H25" i="1" s="1"/>
  <c r="H24" i="1" s="1"/>
  <c r="H23" i="1" s="1"/>
  <c r="H22" i="1" s="1"/>
  <c r="A23" i="1" l="1"/>
  <c r="C23" i="1" l="1"/>
  <c r="A24" i="1" s="1"/>
  <c r="J26" i="1" l="1"/>
  <c r="L26" i="1" s="1"/>
  <c r="J25" i="1" l="1"/>
  <c r="L25" i="1" s="1"/>
  <c r="J24" i="1" s="1"/>
  <c r="L24" i="1" s="1"/>
  <c r="J23" i="1" s="1"/>
  <c r="L23" i="1" s="1"/>
  <c r="J22" i="1" s="1"/>
  <c r="C24" i="1" l="1"/>
  <c r="A25" i="1" s="1"/>
  <c r="C25" i="1" l="1"/>
  <c r="A26" i="1" s="1"/>
  <c r="C26" i="1" s="1"/>
  <c r="A27" i="1" s="1"/>
  <c r="C27" i="1" s="1"/>
  <c r="A28" i="1" s="1"/>
  <c r="C28" i="1" s="1"/>
  <c r="A29" i="1" s="1"/>
</calcChain>
</file>

<file path=xl/sharedStrings.xml><?xml version="1.0" encoding="utf-8"?>
<sst xmlns="http://schemas.openxmlformats.org/spreadsheetml/2006/main" count="90" uniqueCount="65">
  <si>
    <t>Перевозчик</t>
  </si>
  <si>
    <t>км</t>
  </si>
  <si>
    <t>Р А С П И С А Н И Е</t>
  </si>
  <si>
    <t>СОГЛАСОВАНО</t>
  </si>
  <si>
    <t>УТВЕРЖДАЮ</t>
  </si>
  <si>
    <t>Директор</t>
  </si>
  <si>
    <t>исполнительного комитета</t>
  </si>
  <si>
    <t>Разработчик - государственное предприятие "Оператор пассажирских перевозок"</t>
  </si>
  <si>
    <t>1. Наименование маршрута</t>
  </si>
  <si>
    <t>2. Перевозчик</t>
  </si>
  <si>
    <t>3.Протяженность маршрута</t>
  </si>
  <si>
    <t>4. Периодичность</t>
  </si>
  <si>
    <t>5. Вид сообщения</t>
  </si>
  <si>
    <t>6. Марка автобуса</t>
  </si>
  <si>
    <t>Рейс №1</t>
  </si>
  <si>
    <t>Рейс №2</t>
  </si>
  <si>
    <t xml:space="preserve">по пригородному маршруту </t>
  </si>
  <si>
    <t xml:space="preserve">ч.м. </t>
  </si>
  <si>
    <t>Стоянка</t>
  </si>
  <si>
    <t>Прибытие</t>
  </si>
  <si>
    <t xml:space="preserve">Отправление </t>
  </si>
  <si>
    <t>-</t>
  </si>
  <si>
    <t>Наименование остановочных пунктов</t>
  </si>
  <si>
    <t xml:space="preserve">«Оператор пассажирских перевозок» </t>
  </si>
  <si>
    <t>Начальник ООП</t>
  </si>
  <si>
    <t>Инженер ООП</t>
  </si>
  <si>
    <t>______________ В.В. Васильев</t>
  </si>
  <si>
    <t>Время на движение</t>
  </si>
  <si>
    <t>движения автобусов в регулярном сообщении</t>
  </si>
  <si>
    <t>9. Время на рейс</t>
  </si>
  <si>
    <t>7. В действии</t>
  </si>
  <si>
    <t>8.Вместимость</t>
  </si>
  <si>
    <t>Заместитель председателя</t>
  </si>
  <si>
    <t>_________________ Д.В. Пацуй</t>
  </si>
  <si>
    <t>скоростное</t>
  </si>
  <si>
    <t>Государственного предприятия</t>
  </si>
  <si>
    <t>______________ Е.А. Радионик</t>
  </si>
  <si>
    <t>Директор филиала</t>
  </si>
  <si>
    <t>ОАО «Гроднооблавтотранс»</t>
  </si>
  <si>
    <t>Расстояние от начального пункта</t>
  </si>
  <si>
    <t>Расстояние от конечного пункта</t>
  </si>
  <si>
    <t>22 / 24</t>
  </si>
  <si>
    <t xml:space="preserve">Слонимского районного </t>
  </si>
  <si>
    <t>_________________ Т.Н. Емелина</t>
  </si>
  <si>
    <t>_______________ С.Н. Скок</t>
  </si>
  <si>
    <t>АВ Слоним</t>
  </si>
  <si>
    <t>МАЗ-241              МАЗ-256</t>
  </si>
  <si>
    <t>№213С "Слоним - Мижевичи"</t>
  </si>
  <si>
    <t>Слоним - Мижевичи</t>
  </si>
  <si>
    <t>Мижевичи - Слоним</t>
  </si>
  <si>
    <t>6, 7</t>
  </si>
  <si>
    <t>Дубино</t>
  </si>
  <si>
    <t>Соколово</t>
  </si>
  <si>
    <t>пер. Соленики</t>
  </si>
  <si>
    <t>пов. Пасиничи</t>
  </si>
  <si>
    <t>пов. Хмельница</t>
  </si>
  <si>
    <t>Мижевичи</t>
  </si>
  <si>
    <t>« ___ » ______________  2023 г.</t>
  </si>
  <si>
    <t>с __.__.2023 г.</t>
  </si>
  <si>
    <t>«_____»________________ 2023 г.</t>
  </si>
  <si>
    <t>39 мин / 37 мин</t>
  </si>
  <si>
    <t>Озгиновичи</t>
  </si>
  <si>
    <t>24 км</t>
  </si>
  <si>
    <t>"Автобусный парк №3 г.Слоним"</t>
  </si>
  <si>
    <t>Филиал "Автобусный парк №3 г.Слоним" ОАО "Гроднооблавтотранс"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</si>
</sst>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5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20" fontId="0" fillId="0" borderId="0" xfId="0" applyNumberFormat="1"/>
    <xf numFmtId="0" fontId="6" fillId="0" borderId="0" xfId="0" applyFont="1" applyFill="1" applyAlignment="1"/>
    <xf numFmtId="0" fontId="11" fillId="0" borderId="0" xfId="0" applyFont="1" applyFill="1"/>
    <xf numFmtId="0" fontId="12" fillId="0" borderId="0" xfId="0" applyFont="1"/>
    <xf numFmtId="0" fontId="10" fillId="0" borderId="0" xfId="0" applyFont="1"/>
    <xf numFmtId="0" fontId="10" fillId="0" borderId="0" xfId="0" applyFont="1" applyFill="1" applyAlignment="1"/>
    <xf numFmtId="0" fontId="10" fillId="0" borderId="0" xfId="1" applyFont="1" applyFill="1" applyAlignment="1"/>
    <xf numFmtId="20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0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A557115-8092-4685-AC26-64D203B31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2"/>
  <sheetViews>
    <sheetView tabSelected="1" view="pageBreakPreview" topLeftCell="A13" zoomScale="115" zoomScaleNormal="100" zoomScaleSheetLayoutView="115" workbookViewId="0">
      <selection activeCell="L29" sqref="L29"/>
    </sheetView>
  </sheetViews>
  <sheetFormatPr defaultRowHeight="15" x14ac:dyDescent="0.25"/>
  <cols>
    <col min="1" max="1" width="10.42578125" bestFit="1" customWidth="1"/>
    <col min="3" max="3" width="9.140625" customWidth="1"/>
    <col min="5" max="5" width="9.140625" customWidth="1"/>
    <col min="6" max="6" width="12.42578125" customWidth="1"/>
    <col min="7" max="7" width="13.85546875" customWidth="1"/>
    <col min="13" max="13" width="4.7109375" customWidth="1"/>
  </cols>
  <sheetData>
    <row r="1" spans="1:12" ht="18.75" customHeight="1" x14ac:dyDescent="0.3">
      <c r="A1" s="6" t="s">
        <v>3</v>
      </c>
      <c r="H1" s="6" t="s">
        <v>4</v>
      </c>
    </row>
    <row r="2" spans="1:12" ht="18.75" customHeight="1" x14ac:dyDescent="0.3">
      <c r="A2" s="7" t="s">
        <v>32</v>
      </c>
      <c r="H2" s="7" t="s">
        <v>5</v>
      </c>
    </row>
    <row r="3" spans="1:12" ht="18.75" customHeight="1" x14ac:dyDescent="0.3">
      <c r="A3" s="7" t="s">
        <v>42</v>
      </c>
      <c r="H3" s="7" t="s">
        <v>35</v>
      </c>
    </row>
    <row r="4" spans="1:12" ht="18.75" customHeight="1" x14ac:dyDescent="0.3">
      <c r="A4" s="7" t="s">
        <v>6</v>
      </c>
      <c r="H4" s="8" t="s">
        <v>23</v>
      </c>
    </row>
    <row r="5" spans="1:12" ht="18.75" customHeight="1" x14ac:dyDescent="0.3">
      <c r="A5" s="7" t="s">
        <v>43</v>
      </c>
      <c r="H5" s="8" t="s">
        <v>33</v>
      </c>
    </row>
    <row r="6" spans="1:12" ht="20.25" x14ac:dyDescent="0.3">
      <c r="A6" s="8" t="s">
        <v>57</v>
      </c>
      <c r="H6" s="8" t="s">
        <v>57</v>
      </c>
    </row>
    <row r="8" spans="1:12" ht="18.75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8.75" x14ac:dyDescent="0.3">
      <c r="A9" s="43" t="s">
        <v>28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18.75" x14ac:dyDescent="0.3">
      <c r="A10" s="44" t="s">
        <v>16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18.75" x14ac:dyDescent="0.25">
      <c r="A11" s="29" t="s">
        <v>47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18.75" customHeight="1" x14ac:dyDescent="0.25">
      <c r="A12" s="33" t="s">
        <v>8</v>
      </c>
      <c r="B12" s="34"/>
      <c r="C12" s="35"/>
      <c r="D12" s="33" t="s">
        <v>9</v>
      </c>
      <c r="E12" s="34"/>
      <c r="F12" s="35"/>
      <c r="G12" s="33" t="s">
        <v>10</v>
      </c>
      <c r="H12" s="34"/>
      <c r="I12" s="35"/>
      <c r="J12" s="33" t="s">
        <v>11</v>
      </c>
      <c r="K12" s="34"/>
      <c r="L12" s="35"/>
    </row>
    <row r="13" spans="1:12" ht="23.25" customHeight="1" x14ac:dyDescent="0.25">
      <c r="A13" s="38" t="s">
        <v>48</v>
      </c>
      <c r="B13" s="39"/>
      <c r="C13" s="40"/>
      <c r="D13" s="48" t="s">
        <v>64</v>
      </c>
      <c r="E13" s="49"/>
      <c r="F13" s="50"/>
      <c r="G13" s="27">
        <v>1</v>
      </c>
      <c r="H13" s="41" t="s">
        <v>62</v>
      </c>
      <c r="I13" s="41"/>
      <c r="J13" s="38" t="s">
        <v>50</v>
      </c>
      <c r="K13" s="39"/>
      <c r="L13" s="40"/>
    </row>
    <row r="14" spans="1:12" ht="23.25" customHeight="1" x14ac:dyDescent="0.25">
      <c r="A14" s="45"/>
      <c r="B14" s="46"/>
      <c r="C14" s="47"/>
      <c r="D14" s="45"/>
      <c r="E14" s="46"/>
      <c r="F14" s="47"/>
      <c r="G14" s="27">
        <v>2</v>
      </c>
      <c r="H14" s="41" t="s">
        <v>62</v>
      </c>
      <c r="I14" s="41"/>
      <c r="J14" s="45"/>
      <c r="K14" s="46"/>
      <c r="L14" s="47"/>
    </row>
    <row r="15" spans="1:12" ht="18.75" customHeight="1" x14ac:dyDescent="0.25">
      <c r="A15" s="33" t="s">
        <v>12</v>
      </c>
      <c r="B15" s="34"/>
      <c r="C15" s="35"/>
      <c r="D15" s="33" t="s">
        <v>13</v>
      </c>
      <c r="E15" s="35"/>
      <c r="F15" s="33" t="s">
        <v>30</v>
      </c>
      <c r="G15" s="34"/>
      <c r="H15" s="33" t="s">
        <v>31</v>
      </c>
      <c r="I15" s="35"/>
      <c r="J15" s="33" t="s">
        <v>29</v>
      </c>
      <c r="K15" s="34"/>
      <c r="L15" s="35"/>
    </row>
    <row r="16" spans="1:12" ht="30" customHeight="1" x14ac:dyDescent="0.25">
      <c r="A16" s="38" t="s">
        <v>34</v>
      </c>
      <c r="B16" s="39"/>
      <c r="C16" s="40"/>
      <c r="D16" s="38" t="s">
        <v>46</v>
      </c>
      <c r="E16" s="39"/>
      <c r="F16" s="36" t="s">
        <v>58</v>
      </c>
      <c r="G16" s="37"/>
      <c r="H16" s="38" t="s">
        <v>41</v>
      </c>
      <c r="I16" s="39"/>
      <c r="J16" s="38" t="s">
        <v>60</v>
      </c>
      <c r="K16" s="39"/>
      <c r="L16" s="40"/>
    </row>
    <row r="17" spans="1:20" ht="11.25" customHeight="1" x14ac:dyDescent="0.25">
      <c r="A17" s="1"/>
      <c r="B17" s="1"/>
      <c r="C17" s="1"/>
      <c r="D17" s="1"/>
      <c r="E17" s="2"/>
      <c r="F17" s="2"/>
      <c r="G17" s="2"/>
      <c r="H17" s="2"/>
      <c r="I17" s="2"/>
      <c r="J17" s="2"/>
      <c r="K17" s="2"/>
      <c r="L17" s="2"/>
    </row>
    <row r="18" spans="1:20" ht="15" customHeight="1" x14ac:dyDescent="0.25">
      <c r="A18" s="16">
        <v>1</v>
      </c>
      <c r="B18" s="32" t="s">
        <v>14</v>
      </c>
      <c r="C18" s="32"/>
      <c r="D18" s="30" t="s">
        <v>39</v>
      </c>
      <c r="E18" s="30" t="s">
        <v>27</v>
      </c>
      <c r="F18" s="30" t="s">
        <v>22</v>
      </c>
      <c r="G18" s="30"/>
      <c r="H18" s="30" t="s">
        <v>40</v>
      </c>
      <c r="I18" s="30" t="s">
        <v>27</v>
      </c>
      <c r="J18" s="16">
        <v>2</v>
      </c>
      <c r="K18" s="32" t="s">
        <v>15</v>
      </c>
      <c r="L18" s="32"/>
    </row>
    <row r="19" spans="1:20" ht="15" customHeight="1" x14ac:dyDescent="0.25">
      <c r="A19" s="31" t="s">
        <v>48</v>
      </c>
      <c r="B19" s="31"/>
      <c r="C19" s="31"/>
      <c r="D19" s="30"/>
      <c r="E19" s="30"/>
      <c r="F19" s="30"/>
      <c r="G19" s="30"/>
      <c r="H19" s="30"/>
      <c r="I19" s="30"/>
      <c r="J19" s="31" t="s">
        <v>49</v>
      </c>
      <c r="K19" s="31"/>
      <c r="L19" s="31"/>
    </row>
    <row r="20" spans="1:20" ht="18.75" customHeight="1" x14ac:dyDescent="0.25">
      <c r="A20" s="17" t="s">
        <v>19</v>
      </c>
      <c r="B20" s="17" t="s">
        <v>18</v>
      </c>
      <c r="C20" s="17" t="s">
        <v>20</v>
      </c>
      <c r="D20" s="30"/>
      <c r="E20" s="30"/>
      <c r="F20" s="30"/>
      <c r="G20" s="30"/>
      <c r="H20" s="30"/>
      <c r="I20" s="30"/>
      <c r="J20" s="26" t="s">
        <v>19</v>
      </c>
      <c r="K20" s="26" t="s">
        <v>18</v>
      </c>
      <c r="L20" s="26" t="s">
        <v>20</v>
      </c>
    </row>
    <row r="21" spans="1:20" x14ac:dyDescent="0.25">
      <c r="A21" s="15" t="s">
        <v>17</v>
      </c>
      <c r="B21" s="15" t="s">
        <v>17</v>
      </c>
      <c r="C21" s="15" t="s">
        <v>17</v>
      </c>
      <c r="D21" s="15" t="s">
        <v>1</v>
      </c>
      <c r="E21" s="15" t="s">
        <v>17</v>
      </c>
      <c r="F21" s="30"/>
      <c r="G21" s="30"/>
      <c r="H21" s="15" t="s">
        <v>1</v>
      </c>
      <c r="I21" s="15" t="s">
        <v>17</v>
      </c>
      <c r="J21" s="18" t="s">
        <v>17</v>
      </c>
      <c r="K21" s="18" t="s">
        <v>17</v>
      </c>
      <c r="L21" s="18" t="s">
        <v>17</v>
      </c>
    </row>
    <row r="22" spans="1:20" ht="18.75" customHeight="1" x14ac:dyDescent="0.25">
      <c r="A22" s="10" t="s">
        <v>21</v>
      </c>
      <c r="B22" s="10" t="s">
        <v>21</v>
      </c>
      <c r="C22" s="10">
        <v>0.45833333333333331</v>
      </c>
      <c r="D22" s="14">
        <v>0</v>
      </c>
      <c r="E22" s="10" t="s">
        <v>21</v>
      </c>
      <c r="F22" s="51" t="s">
        <v>45</v>
      </c>
      <c r="G22" s="52"/>
      <c r="H22" s="19">
        <f t="shared" ref="H22:H27" si="0">H23+D23-D22</f>
        <v>24</v>
      </c>
      <c r="I22" s="10">
        <v>1.0416666666666666E-2</v>
      </c>
      <c r="J22" s="10">
        <f t="shared" ref="J22:J23" si="1">L23+I22</f>
        <v>0.51874999999999993</v>
      </c>
      <c r="K22" s="10" t="s">
        <v>21</v>
      </c>
      <c r="L22" s="10" t="s">
        <v>21</v>
      </c>
      <c r="Q22" s="3"/>
      <c r="R22" s="3"/>
      <c r="S22" s="3"/>
      <c r="T22" s="3"/>
    </row>
    <row r="23" spans="1:20" ht="18.75" customHeight="1" x14ac:dyDescent="0.25">
      <c r="A23" s="10">
        <f>C22+E23</f>
        <v>0.46944444444444444</v>
      </c>
      <c r="B23" s="10">
        <v>6.9444444444444447E-4</v>
      </c>
      <c r="C23" s="10">
        <f>A23+B23</f>
        <v>0.47013888888888888</v>
      </c>
      <c r="D23" s="19">
        <v>10</v>
      </c>
      <c r="E23" s="10">
        <v>1.1111111111111112E-2</v>
      </c>
      <c r="F23" s="51" t="s">
        <v>51</v>
      </c>
      <c r="G23" s="52"/>
      <c r="H23" s="19">
        <f t="shared" si="0"/>
        <v>14</v>
      </c>
      <c r="I23" s="10">
        <v>2.0833333333333333E-3</v>
      </c>
      <c r="J23" s="10">
        <f t="shared" si="1"/>
        <v>0.50763888888888886</v>
      </c>
      <c r="K23" s="10">
        <v>6.9444444444444447E-4</v>
      </c>
      <c r="L23" s="10">
        <f t="shared" ref="L23:L28" si="2">J23+K23</f>
        <v>0.5083333333333333</v>
      </c>
      <c r="Q23" s="3"/>
      <c r="R23" s="3"/>
      <c r="S23" s="3"/>
      <c r="T23" s="3"/>
    </row>
    <row r="24" spans="1:20" ht="18.75" customHeight="1" x14ac:dyDescent="0.25">
      <c r="A24" s="10">
        <f>C23+E24</f>
        <v>0.47222222222222221</v>
      </c>
      <c r="B24" s="10">
        <v>6.9444444444444447E-4</v>
      </c>
      <c r="C24" s="10">
        <f>A24+B24</f>
        <v>0.47291666666666665</v>
      </c>
      <c r="D24" s="19">
        <v>13</v>
      </c>
      <c r="E24" s="10">
        <v>2.0833333333333333E-3</v>
      </c>
      <c r="F24" s="42" t="s">
        <v>52</v>
      </c>
      <c r="G24" s="42"/>
      <c r="H24" s="19">
        <f t="shared" si="0"/>
        <v>11</v>
      </c>
      <c r="I24" s="10">
        <v>2.0833333333333333E-3</v>
      </c>
      <c r="J24" s="10">
        <f t="shared" ref="J24" si="3">L25+I24</f>
        <v>0.50486111111111109</v>
      </c>
      <c r="K24" s="10">
        <v>6.9444444444444447E-4</v>
      </c>
      <c r="L24" s="10">
        <f t="shared" si="2"/>
        <v>0.50555555555555554</v>
      </c>
      <c r="Q24" s="3"/>
      <c r="R24" s="3"/>
      <c r="S24" s="3"/>
      <c r="T24" s="3"/>
    </row>
    <row r="25" spans="1:20" ht="18.75" customHeight="1" x14ac:dyDescent="0.25">
      <c r="A25" s="10">
        <f t="shared" ref="A25" si="4">C24+E25</f>
        <v>0.47499999999999998</v>
      </c>
      <c r="B25" s="10">
        <v>0</v>
      </c>
      <c r="C25" s="10">
        <f t="shared" ref="C25:C28" si="5">A25+B25</f>
        <v>0.47499999999999998</v>
      </c>
      <c r="D25" s="19">
        <v>15</v>
      </c>
      <c r="E25" s="10">
        <v>2.0833333333333333E-3</v>
      </c>
      <c r="F25" s="42" t="s">
        <v>53</v>
      </c>
      <c r="G25" s="42"/>
      <c r="H25" s="19">
        <f t="shared" si="0"/>
        <v>9</v>
      </c>
      <c r="I25" s="10">
        <v>1.3888888888888889E-3</v>
      </c>
      <c r="J25" s="10">
        <f>L26+I25</f>
        <v>0.50277777777777777</v>
      </c>
      <c r="K25" s="10">
        <v>0</v>
      </c>
      <c r="L25" s="10">
        <f t="shared" si="2"/>
        <v>0.50277777777777777</v>
      </c>
      <c r="Q25" s="3"/>
      <c r="R25" s="3"/>
      <c r="S25" s="3"/>
      <c r="T25" s="3"/>
    </row>
    <row r="26" spans="1:20" ht="18.75" customHeight="1" x14ac:dyDescent="0.25">
      <c r="A26" s="10">
        <f>C25+E26</f>
        <v>0.47638888888888886</v>
      </c>
      <c r="B26" s="10">
        <v>6.9444444444444447E-4</v>
      </c>
      <c r="C26" s="10">
        <f t="shared" si="5"/>
        <v>0.4770833333333333</v>
      </c>
      <c r="D26" s="19">
        <v>16</v>
      </c>
      <c r="E26" s="10">
        <v>1.3888888888888889E-3</v>
      </c>
      <c r="F26" s="42" t="s">
        <v>61</v>
      </c>
      <c r="G26" s="42"/>
      <c r="H26" s="19">
        <f t="shared" si="0"/>
        <v>8</v>
      </c>
      <c r="I26" s="10">
        <v>2.0833333333333333E-3</v>
      </c>
      <c r="J26" s="10">
        <f t="shared" ref="J26:J28" si="6">L27+I26</f>
        <v>0.50069444444444444</v>
      </c>
      <c r="K26" s="10">
        <v>6.9444444444444447E-4</v>
      </c>
      <c r="L26" s="10">
        <f t="shared" si="2"/>
        <v>0.50138888888888888</v>
      </c>
    </row>
    <row r="27" spans="1:20" ht="18.75" customHeight="1" x14ac:dyDescent="0.25">
      <c r="A27" s="10">
        <f>C26+E27</f>
        <v>0.47986111111111107</v>
      </c>
      <c r="B27" s="10">
        <v>6.9444444444444447E-4</v>
      </c>
      <c r="C27" s="10">
        <f t="shared" si="5"/>
        <v>0.48055555555555551</v>
      </c>
      <c r="D27" s="19">
        <v>19</v>
      </c>
      <c r="E27" s="10">
        <v>2.7777777777777779E-3</v>
      </c>
      <c r="F27" s="42" t="s">
        <v>54</v>
      </c>
      <c r="G27" s="42"/>
      <c r="H27" s="19">
        <f t="shared" si="0"/>
        <v>5</v>
      </c>
      <c r="I27" s="10">
        <v>2.7777777777777779E-3</v>
      </c>
      <c r="J27" s="10">
        <f t="shared" si="6"/>
        <v>0.49791666666666667</v>
      </c>
      <c r="K27" s="10">
        <v>6.9444444444444447E-4</v>
      </c>
      <c r="L27" s="10">
        <f t="shared" si="2"/>
        <v>0.49861111111111112</v>
      </c>
    </row>
    <row r="28" spans="1:20" ht="18.75" customHeight="1" x14ac:dyDescent="0.25">
      <c r="A28" s="10">
        <f t="shared" ref="A28:A29" si="7">C27+E28</f>
        <v>0.48333333333333328</v>
      </c>
      <c r="B28" s="10">
        <v>0</v>
      </c>
      <c r="C28" s="10">
        <f t="shared" si="5"/>
        <v>0.48333333333333328</v>
      </c>
      <c r="D28" s="19">
        <v>22</v>
      </c>
      <c r="E28" s="10">
        <v>2.7777777777777779E-3</v>
      </c>
      <c r="F28" s="42" t="s">
        <v>55</v>
      </c>
      <c r="G28" s="42"/>
      <c r="H28" s="19">
        <f>H29+D29-D28</f>
        <v>2</v>
      </c>
      <c r="I28" s="10">
        <v>2.0833333333333333E-3</v>
      </c>
      <c r="J28" s="10">
        <f t="shared" si="6"/>
        <v>0.49513888888888891</v>
      </c>
      <c r="K28" s="10">
        <v>0</v>
      </c>
      <c r="L28" s="10">
        <f t="shared" si="2"/>
        <v>0.49513888888888891</v>
      </c>
    </row>
    <row r="29" spans="1:20" ht="18.75" customHeight="1" x14ac:dyDescent="0.25">
      <c r="A29" s="10">
        <f t="shared" si="7"/>
        <v>0.48541666666666661</v>
      </c>
      <c r="B29" s="10" t="s">
        <v>21</v>
      </c>
      <c r="C29" s="10" t="s">
        <v>21</v>
      </c>
      <c r="D29" s="19">
        <v>24</v>
      </c>
      <c r="E29" s="10">
        <v>2.0833333333333333E-3</v>
      </c>
      <c r="F29" s="42" t="s">
        <v>56</v>
      </c>
      <c r="G29" s="42"/>
      <c r="H29" s="14">
        <v>0</v>
      </c>
      <c r="I29" s="10" t="s">
        <v>21</v>
      </c>
      <c r="J29" s="10" t="s">
        <v>21</v>
      </c>
      <c r="K29" s="10" t="s">
        <v>21</v>
      </c>
      <c r="L29" s="10">
        <v>0.49305555555555558</v>
      </c>
    </row>
    <row r="30" spans="1:20" ht="15" customHeight="1" x14ac:dyDescent="0.25">
      <c r="A30" s="20"/>
      <c r="B30" s="20"/>
      <c r="C30" s="20"/>
      <c r="D30" s="21"/>
      <c r="E30" s="20"/>
      <c r="F30" s="22"/>
      <c r="G30" s="22"/>
      <c r="H30" s="21"/>
      <c r="I30" s="20"/>
      <c r="J30" s="20"/>
      <c r="K30" s="20"/>
      <c r="L30" s="20"/>
    </row>
    <row r="31" spans="1:20" s="25" customFormat="1" ht="18.75" customHeight="1" x14ac:dyDescent="0.3">
      <c r="A31" s="23" t="s">
        <v>0</v>
      </c>
      <c r="B31" s="24"/>
      <c r="C31" s="24"/>
      <c r="D31" s="24"/>
      <c r="E31" s="24"/>
      <c r="F31" s="24"/>
    </row>
    <row r="32" spans="1:20" ht="18.75" customHeight="1" x14ac:dyDescent="0.3">
      <c r="A32" s="13" t="s">
        <v>37</v>
      </c>
      <c r="B32" s="12"/>
      <c r="C32" s="12"/>
      <c r="D32" s="12"/>
      <c r="E32" s="12"/>
      <c r="F32" s="12"/>
    </row>
    <row r="33" spans="1:6" ht="18.75" x14ac:dyDescent="0.3">
      <c r="A33" s="13" t="s">
        <v>63</v>
      </c>
      <c r="B33" s="12"/>
      <c r="C33" s="12"/>
      <c r="D33" s="12"/>
      <c r="E33" s="12"/>
      <c r="F33" s="12"/>
    </row>
    <row r="34" spans="1:6" ht="18.75" customHeight="1" x14ac:dyDescent="0.3">
      <c r="A34" s="13" t="s">
        <v>38</v>
      </c>
      <c r="B34" s="12"/>
      <c r="C34" s="12"/>
      <c r="D34" s="12"/>
      <c r="E34" s="12"/>
      <c r="F34" s="12"/>
    </row>
    <row r="35" spans="1:6" ht="18.75" x14ac:dyDescent="0.3">
      <c r="A35" s="13" t="s">
        <v>44</v>
      </c>
      <c r="C35" s="11"/>
      <c r="D35" s="11"/>
      <c r="E35" s="11"/>
      <c r="F35" s="11"/>
    </row>
    <row r="36" spans="1:6" ht="18.75" x14ac:dyDescent="0.3">
      <c r="A36" s="11" t="s">
        <v>59</v>
      </c>
    </row>
    <row r="37" spans="1:6" ht="11.25" customHeight="1" x14ac:dyDescent="0.25"/>
    <row r="38" spans="1:6" ht="18.75" x14ac:dyDescent="0.3">
      <c r="A38" s="4" t="s">
        <v>7</v>
      </c>
    </row>
    <row r="39" spans="1:6" ht="11.25" customHeight="1" x14ac:dyDescent="0.25">
      <c r="A39" s="5"/>
    </row>
    <row r="40" spans="1:6" ht="18.75" x14ac:dyDescent="0.3">
      <c r="A40" s="4" t="s">
        <v>24</v>
      </c>
      <c r="C40" s="4"/>
      <c r="D40" s="4" t="s">
        <v>26</v>
      </c>
    </row>
    <row r="41" spans="1:6" ht="18.75" x14ac:dyDescent="0.3">
      <c r="A41" s="4" t="s">
        <v>25</v>
      </c>
      <c r="C41" s="4"/>
      <c r="D41" s="4" t="s">
        <v>36</v>
      </c>
    </row>
    <row r="42" spans="1:6" ht="20.25" x14ac:dyDescent="0.3">
      <c r="A42" s="9" t="s">
        <v>57</v>
      </c>
    </row>
  </sheetData>
  <mergeCells count="40">
    <mergeCell ref="A15:C15"/>
    <mergeCell ref="F25:G25"/>
    <mergeCell ref="F26:G26"/>
    <mergeCell ref="F28:G28"/>
    <mergeCell ref="F23:G23"/>
    <mergeCell ref="F22:G22"/>
    <mergeCell ref="F24:G24"/>
    <mergeCell ref="F27:G27"/>
    <mergeCell ref="F29:G29"/>
    <mergeCell ref="A9:L9"/>
    <mergeCell ref="A10:L10"/>
    <mergeCell ref="D12:F12"/>
    <mergeCell ref="A12:C12"/>
    <mergeCell ref="J13:L14"/>
    <mergeCell ref="A13:C14"/>
    <mergeCell ref="D13:F14"/>
    <mergeCell ref="I18:I20"/>
    <mergeCell ref="A19:C19"/>
    <mergeCell ref="F15:G15"/>
    <mergeCell ref="H15:I15"/>
    <mergeCell ref="H16:I16"/>
    <mergeCell ref="D16:E16"/>
    <mergeCell ref="E18:E20"/>
    <mergeCell ref="B18:C18"/>
    <mergeCell ref="A8:L8"/>
    <mergeCell ref="A11:L11"/>
    <mergeCell ref="D18:D20"/>
    <mergeCell ref="H18:H20"/>
    <mergeCell ref="J19:L19"/>
    <mergeCell ref="K18:L18"/>
    <mergeCell ref="F18:G21"/>
    <mergeCell ref="J12:L12"/>
    <mergeCell ref="J15:L15"/>
    <mergeCell ref="F16:G16"/>
    <mergeCell ref="J16:L16"/>
    <mergeCell ref="G12:I12"/>
    <mergeCell ref="H14:I14"/>
    <mergeCell ref="H13:I13"/>
    <mergeCell ref="A16:C16"/>
    <mergeCell ref="D15:E15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№213С Слоним - Мижевичи</vt:lpstr>
      <vt:lpstr>'№213С Слоним - Мижевичи'!Область_печати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2023-06-26T09:00:46Z</dcterms:modified>
</cp:coreProperties>
</file>